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решения отчет об исполнении бюджета за 9 месяцев\"/>
    </mc:Choice>
  </mc:AlternateContent>
  <bookViews>
    <workbookView xWindow="0" yWindow="0" windowWidth="28800" windowHeight="12330"/>
  </bookViews>
  <sheets>
    <sheet name="Все года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39" i="1" l="1"/>
  <c r="D37" i="1"/>
  <c r="D35" i="1"/>
  <c r="D33" i="1"/>
  <c r="D31" i="1"/>
  <c r="D29" i="1"/>
  <c r="D28" i="1"/>
  <c r="D27" i="1"/>
  <c r="D25" i="1"/>
  <c r="D24" i="1"/>
  <c r="D23" i="1"/>
  <c r="D21" i="1"/>
  <c r="D20" i="1"/>
  <c r="D19" i="1"/>
  <c r="D17" i="1"/>
  <c r="D15" i="1"/>
  <c r="D14" i="1"/>
  <c r="D13" i="1"/>
  <c r="D12" i="1"/>
  <c r="D11" i="1"/>
  <c r="D16" i="1" l="1"/>
  <c r="D10" i="1" l="1"/>
  <c r="D38" i="1" l="1"/>
  <c r="D36" i="1"/>
  <c r="D34" i="1"/>
  <c r="D32" i="1"/>
  <c r="D30" i="1"/>
  <c r="D26" i="1"/>
  <c r="D22" i="1"/>
  <c r="D18" i="1"/>
  <c r="D40" i="1" l="1"/>
</calcChain>
</file>

<file path=xl/sharedStrings.xml><?xml version="1.0" encoding="utf-8"?>
<sst xmlns="http://schemas.openxmlformats.org/spreadsheetml/2006/main" count="102" uniqueCount="57">
  <si>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</si>
  <si>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</si>
  <si>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</si>
  <si>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</si>
  <si>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</si>
  <si>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</si>
  <si>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</si>
  <si>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</si>
  <si>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</si>
  <si>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</si>
  <si>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</si>
  <si>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</si>
  <si>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</si>
  <si>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</si>
  <si>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</si>
  <si>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</si>
  <si>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</si>
  <si>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</si>
  <si>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</si>
  <si>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</si>
  <si>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</si>
  <si>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</si>
  <si>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</si>
  <si>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</si>
  <si>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</si>
  <si>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</si>
  <si>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</si>
  <si>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</si>
  <si>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</si>
  <si>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</si>
  <si>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</si>
  <si>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</si>
  <si>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</si>
  <si>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</si>
  <si>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</si>
  <si>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</si>
  <si>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</si>
  <si>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</si>
  <si>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</si>
  <si>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</si>
  <si>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</si>
  <si>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</si>
  <si>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</si>
  <si>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</si>
  <si>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</si>
  <si>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</si>
  <si>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</si>
  <si>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</si>
  <si>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Всего</t>
  </si>
  <si>
    <t>(рублей)</t>
  </si>
  <si>
    <t>к решению совета депутатов</t>
  </si>
  <si>
    <t>Светогорского городского поселения</t>
  </si>
  <si>
    <t>Выборгского муниципального района Ленинградской области</t>
  </si>
  <si>
    <t>Приложение № 2</t>
  </si>
  <si>
    <t>Исполнено</t>
  </si>
  <si>
    <t>ПОКАЗАТЕЛИ ИСПОЛНЕНИЯ БЮДЖЕТА СВЕТОГОРСКОГО ГОРОДСКОГО ПОСЕЛЕНИЯ ВЫБОРГСКОГО МУНИЦИПАЛЬНОГО РАЙОНА ЛЕНИНГРАДСКОЙ ОБЛАСТИ ПО РАЗДЕЛАМ И ПОДРАЗДЕЛАМ КЛАССИФИКАЦИИ РАСХОДОВ БЮДЖЕТА ЗА 9 МЕСЯЦЕВ 2025 ГОДА</t>
  </si>
  <si>
    <t>от  18.12.2025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</si>
</sst>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?"/>
    <numFmt numFmtId="165" formatCode="_-* #,##0.00_р_._-;\-* #,##0.00_р_._-;_-* &quot;-&quot;??_р_.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8"/>
      <name val="Times New Roman CY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7" fillId="0" borderId="2" xfId="1" applyNumberFormat="1" applyFont="1" applyBorder="1" applyAlignment="1">
      <alignment horizontal="right" wrapText="1"/>
    </xf>
    <xf numFmtId="165" fontId="7" fillId="0" borderId="2" xfId="1" applyNumberFormat="1" applyFont="1" applyBorder="1" applyAlignment="1">
      <alignment horizontal="center" wrapText="1"/>
    </xf>
    <xf numFmtId="165" fontId="7" fillId="0" borderId="2" xfId="1" applyNumberFormat="1" applyFont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6\doc\&#1057;&#1060;+\&#1056;&#1045;&#1064;&#1045;&#1053;&#1048;&#1071;%20&#1057;&#1054;&#1042;&#1045;&#1058;&#1040;%20&#1044;&#1045;&#1055;&#1059;&#1058;&#1040;&#1058;&#1054;&#1042;\&#1048;&#1057;&#1055;&#1054;&#1051;&#1053;&#1045;&#1053;&#1048;&#1045;%20&#1043;&#1054;&#1044;&#1054;&#1042;&#1054;&#1043;&#1054;%20&#1041;&#1070;&#1044;&#1046;&#1045;&#1058;&#1040;\&#1054;&#1073;%20&#1080;&#1089;&#1087;&#1086;&#1083;&#1085;&#1077;&#1085;&#1080;&#1080;%20&#1073;&#1102;&#1076;&#1078;&#1077;&#1090;&#1072;%202025\9%20&#1084;&#1077;&#1089;&#1103;&#1094;&#1077;&#1074;%202025\&#1086;&#1073;&#1086;&#1089;&#1085;&#1086;&#1074;&#1072;&#1085;&#1080;&#1077;%20(&#1088;&#1072;&#1089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">
          <cell r="D6">
            <v>2321216.7799999998</v>
          </cell>
        </row>
        <row r="7">
          <cell r="D7">
            <v>14343.73</v>
          </cell>
        </row>
        <row r="8">
          <cell r="D8">
            <v>27249104.949999999</v>
          </cell>
        </row>
        <row r="9">
          <cell r="D9">
            <v>547159.6</v>
          </cell>
        </row>
        <row r="12">
          <cell r="D12">
            <v>14332911.4</v>
          </cell>
        </row>
        <row r="14">
          <cell r="D14">
            <v>821028.69</v>
          </cell>
        </row>
        <row r="16">
          <cell r="D16">
            <v>382000</v>
          </cell>
        </row>
        <row r="17">
          <cell r="D17">
            <v>1430568.45</v>
          </cell>
        </row>
        <row r="18">
          <cell r="D18">
            <v>2124421.56</v>
          </cell>
        </row>
        <row r="20">
          <cell r="D20">
            <v>8175730.7599999998</v>
          </cell>
        </row>
        <row r="21">
          <cell r="D21">
            <v>14711781.83</v>
          </cell>
        </row>
        <row r="22">
          <cell r="D22">
            <v>265445.93</v>
          </cell>
        </row>
        <row r="24">
          <cell r="D24">
            <v>6144272.0800000001</v>
          </cell>
        </row>
        <row r="25">
          <cell r="D25">
            <v>10077568.01</v>
          </cell>
        </row>
        <row r="26">
          <cell r="D26">
            <v>30117641.09</v>
          </cell>
        </row>
        <row r="28">
          <cell r="D28">
            <v>1139788.1399999999</v>
          </cell>
        </row>
        <row r="30">
          <cell r="D30">
            <v>52059652.549999997</v>
          </cell>
        </row>
        <row r="32">
          <cell r="D32">
            <v>3460936</v>
          </cell>
        </row>
        <row r="34">
          <cell r="D34">
            <v>10197989.5</v>
          </cell>
        </row>
        <row r="36">
          <cell r="D36">
            <v>840000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abSelected="1" workbookViewId="0">
      <selection activeCell="J12" sqref="J12"/>
    </sheetView>
  </sheetViews>
  <sheetFormatPr defaultRowHeight="10.15" customHeight="1" x14ac:dyDescent="0.25"/>
  <cols>
    <col min="1" max="1" width="63" customWidth="1"/>
    <col min="2" max="2" width="5.42578125" customWidth="1"/>
    <col min="3" max="3" width="5.140625" customWidth="1"/>
    <col min="4" max="4" width="18.28515625" customWidth="1"/>
  </cols>
  <sheetData>
    <row r="1" spans="1:4" ht="11.25" customHeight="1" x14ac:dyDescent="0.25">
      <c r="A1" s="11" t="s">
        <v>53</v>
      </c>
      <c r="B1" s="11"/>
      <c r="C1" s="11"/>
      <c r="D1" s="11"/>
    </row>
    <row r="2" spans="1:4" ht="11.25" customHeight="1" x14ac:dyDescent="0.25">
      <c r="A2" s="11" t="s">
        <v>50</v>
      </c>
      <c r="B2" s="11"/>
      <c r="C2" s="11"/>
      <c r="D2" s="11"/>
    </row>
    <row r="3" spans="1:4" ht="9.75" customHeight="1" x14ac:dyDescent="0.25">
      <c r="A3" s="11" t="s">
        <v>51</v>
      </c>
      <c r="B3" s="11"/>
      <c r="C3" s="11"/>
      <c r="D3" s="11"/>
    </row>
    <row r="4" spans="1:4" ht="11.25" customHeight="1" x14ac:dyDescent="0.25">
      <c r="A4" s="11" t="s">
        <v>52</v>
      </c>
      <c r="B4" s="11"/>
      <c r="C4" s="11"/>
      <c r="D4" s="11"/>
    </row>
    <row r="5" spans="1:4" ht="11.25" customHeight="1" x14ac:dyDescent="0.25">
      <c r="A5" s="11" t="s">
        <v>56</v>
      </c>
      <c r="B5" s="11"/>
      <c r="C5" s="11"/>
      <c r="D5" s="11"/>
    </row>
    <row r="6" spans="1:4" ht="69.75" customHeight="1" x14ac:dyDescent="0.25">
      <c r="A6" s="13" t="s">
        <v>55</v>
      </c>
      <c r="B6" s="13"/>
      <c r="C6" s="13"/>
      <c r="D6" s="13"/>
    </row>
    <row r="7" spans="1:4" ht="15" x14ac:dyDescent="0.25">
      <c r="A7" s="1"/>
      <c r="B7" s="1"/>
      <c r="C7" s="1"/>
      <c r="D7" s="2" t="s">
        <v>49</v>
      </c>
    </row>
    <row r="8" spans="1:4" ht="9" customHeight="1" x14ac:dyDescent="0.25">
      <c r="A8" s="12" t="s">
        <v>0</v>
      </c>
      <c r="B8" s="14" t="s">
        <v>1</v>
      </c>
      <c r="C8" s="14" t="s">
        <v>2</v>
      </c>
      <c r="D8" s="12" t="s">
        <v>54</v>
      </c>
    </row>
    <row r="9" spans="1:4" ht="17.100000000000001" customHeight="1" x14ac:dyDescent="0.25">
      <c r="A9" s="12"/>
      <c r="B9" s="14"/>
      <c r="C9" s="14"/>
      <c r="D9" s="12"/>
    </row>
    <row r="10" spans="1:4" ht="17.25" customHeight="1" x14ac:dyDescent="0.25">
      <c r="A10" s="3" t="s">
        <v>3</v>
      </c>
      <c r="B10" s="4" t="s">
        <v>4</v>
      </c>
      <c r="C10" s="4" t="s">
        <v>5</v>
      </c>
      <c r="D10" s="5">
        <f>SUM(D11:D15)</f>
        <v>44464736.460000001</v>
      </c>
    </row>
    <row r="11" spans="1:4" ht="33.75" customHeight="1" x14ac:dyDescent="0.25">
      <c r="A11" s="6" t="s">
        <v>6</v>
      </c>
      <c r="B11" s="7" t="s">
        <v>4</v>
      </c>
      <c r="C11" s="7" t="s">
        <v>7</v>
      </c>
      <c r="D11" s="8">
        <f>[1]Лист1!$D$6</f>
        <v>2321216.7799999998</v>
      </c>
    </row>
    <row r="12" spans="1:4" ht="45" customHeight="1" x14ac:dyDescent="0.25">
      <c r="A12" s="6" t="s">
        <v>8</v>
      </c>
      <c r="B12" s="7" t="s">
        <v>4</v>
      </c>
      <c r="C12" s="7" t="s">
        <v>9</v>
      </c>
      <c r="D12" s="8">
        <f>[1]Лист1!$D$7</f>
        <v>14343.73</v>
      </c>
    </row>
    <row r="13" spans="1:4" ht="42.75" customHeight="1" x14ac:dyDescent="0.25">
      <c r="A13" s="6" t="s">
        <v>10</v>
      </c>
      <c r="B13" s="7" t="s">
        <v>4</v>
      </c>
      <c r="C13" s="7" t="s">
        <v>11</v>
      </c>
      <c r="D13" s="8">
        <f>[1]Лист1!$D$8</f>
        <v>27249104.949999999</v>
      </c>
    </row>
    <row r="14" spans="1:4" ht="27.75" customHeight="1" x14ac:dyDescent="0.25">
      <c r="A14" s="6" t="s">
        <v>12</v>
      </c>
      <c r="B14" s="7" t="s">
        <v>4</v>
      </c>
      <c r="C14" s="7" t="s">
        <v>13</v>
      </c>
      <c r="D14" s="8">
        <f>[1]Лист1!$D$9</f>
        <v>547159.6</v>
      </c>
    </row>
    <row r="15" spans="1:4" ht="15.75" customHeight="1" x14ac:dyDescent="0.25">
      <c r="A15" s="6" t="s">
        <v>15</v>
      </c>
      <c r="B15" s="7" t="s">
        <v>4</v>
      </c>
      <c r="C15" s="7" t="s">
        <v>16</v>
      </c>
      <c r="D15" s="9">
        <f>[1]Лист1!$D$12</f>
        <v>14332911.4</v>
      </c>
    </row>
    <row r="16" spans="1:4" ht="15" x14ac:dyDescent="0.25">
      <c r="A16" s="3" t="s">
        <v>17</v>
      </c>
      <c r="B16" s="4" t="s">
        <v>7</v>
      </c>
      <c r="C16" s="4" t="s">
        <v>5</v>
      </c>
      <c r="D16" s="5">
        <f>D17</f>
        <v>821028.69</v>
      </c>
    </row>
    <row r="17" spans="1:4" ht="21.75" customHeight="1" x14ac:dyDescent="0.25">
      <c r="A17" s="6" t="s">
        <v>18</v>
      </c>
      <c r="B17" s="7" t="s">
        <v>7</v>
      </c>
      <c r="C17" s="7" t="s">
        <v>9</v>
      </c>
      <c r="D17" s="8">
        <f>[1]Лист1!$D$14</f>
        <v>821028.69</v>
      </c>
    </row>
    <row r="18" spans="1:4" ht="27.75" customHeight="1" x14ac:dyDescent="0.25">
      <c r="A18" s="3" t="s">
        <v>19</v>
      </c>
      <c r="B18" s="4" t="s">
        <v>9</v>
      </c>
      <c r="C18" s="4" t="s">
        <v>5</v>
      </c>
      <c r="D18" s="5">
        <f>D19+D20+D21</f>
        <v>3936990.01</v>
      </c>
    </row>
    <row r="19" spans="1:4" ht="15" x14ac:dyDescent="0.25">
      <c r="A19" s="6" t="s">
        <v>20</v>
      </c>
      <c r="B19" s="7" t="s">
        <v>9</v>
      </c>
      <c r="C19" s="7" t="s">
        <v>21</v>
      </c>
      <c r="D19" s="8">
        <f>[1]Лист1!$D$16</f>
        <v>382000</v>
      </c>
    </row>
    <row r="20" spans="1:4" ht="32.25" customHeight="1" x14ac:dyDescent="0.25">
      <c r="A20" s="6" t="s">
        <v>22</v>
      </c>
      <c r="B20" s="7" t="s">
        <v>9</v>
      </c>
      <c r="C20" s="7" t="s">
        <v>23</v>
      </c>
      <c r="D20" s="8">
        <f>[1]Лист1!$D$17</f>
        <v>1430568.45</v>
      </c>
    </row>
    <row r="21" spans="1:4" ht="31.5" customHeight="1" x14ac:dyDescent="0.25">
      <c r="A21" s="6" t="s">
        <v>24</v>
      </c>
      <c r="B21" s="7" t="s">
        <v>9</v>
      </c>
      <c r="C21" s="7" t="s">
        <v>25</v>
      </c>
      <c r="D21" s="8">
        <f>[1]Лист1!$D$18</f>
        <v>2124421.56</v>
      </c>
    </row>
    <row r="22" spans="1:4" ht="15" x14ac:dyDescent="0.25">
      <c r="A22" s="3" t="s">
        <v>26</v>
      </c>
      <c r="B22" s="4" t="s">
        <v>11</v>
      </c>
      <c r="C22" s="4" t="s">
        <v>5</v>
      </c>
      <c r="D22" s="5">
        <f>D23+D24+D25</f>
        <v>23152958.52</v>
      </c>
    </row>
    <row r="23" spans="1:4" ht="13.5" customHeight="1" x14ac:dyDescent="0.25">
      <c r="A23" s="6" t="s">
        <v>27</v>
      </c>
      <c r="B23" s="7" t="s">
        <v>11</v>
      </c>
      <c r="C23" s="7" t="s">
        <v>28</v>
      </c>
      <c r="D23" s="8">
        <f>[1]Лист1!$D$20</f>
        <v>8175730.7599999998</v>
      </c>
    </row>
    <row r="24" spans="1:4" ht="16.5" customHeight="1" x14ac:dyDescent="0.25">
      <c r="A24" s="6" t="s">
        <v>29</v>
      </c>
      <c r="B24" s="7" t="s">
        <v>11</v>
      </c>
      <c r="C24" s="7" t="s">
        <v>21</v>
      </c>
      <c r="D24" s="8">
        <f>[1]Лист1!$D$21</f>
        <v>14711781.83</v>
      </c>
    </row>
    <row r="25" spans="1:4" ht="14.25" customHeight="1" x14ac:dyDescent="0.25">
      <c r="A25" s="6" t="s">
        <v>30</v>
      </c>
      <c r="B25" s="7" t="s">
        <v>11</v>
      </c>
      <c r="C25" s="7" t="s">
        <v>31</v>
      </c>
      <c r="D25" s="8">
        <f>[1]Лист1!$D$22</f>
        <v>265445.93</v>
      </c>
    </row>
    <row r="26" spans="1:4" ht="20.25" customHeight="1" x14ac:dyDescent="0.25">
      <c r="A26" s="3" t="s">
        <v>32</v>
      </c>
      <c r="B26" s="4" t="s">
        <v>33</v>
      </c>
      <c r="C26" s="4" t="s">
        <v>5</v>
      </c>
      <c r="D26" s="5">
        <f>D27+D28+D29</f>
        <v>46339481.18</v>
      </c>
    </row>
    <row r="27" spans="1:4" ht="15" x14ac:dyDescent="0.25">
      <c r="A27" s="6" t="s">
        <v>34</v>
      </c>
      <c r="B27" s="7" t="s">
        <v>33</v>
      </c>
      <c r="C27" s="7" t="s">
        <v>4</v>
      </c>
      <c r="D27" s="10">
        <f>[1]Лист1!$D$24</f>
        <v>6144272.0800000001</v>
      </c>
    </row>
    <row r="28" spans="1:4" ht="15" x14ac:dyDescent="0.25">
      <c r="A28" s="6" t="s">
        <v>35</v>
      </c>
      <c r="B28" s="7" t="s">
        <v>33</v>
      </c>
      <c r="C28" s="7" t="s">
        <v>7</v>
      </c>
      <c r="D28" s="10">
        <f>[1]Лист1!$D$25</f>
        <v>10077568.01</v>
      </c>
    </row>
    <row r="29" spans="1:4" ht="15" x14ac:dyDescent="0.25">
      <c r="A29" s="6" t="s">
        <v>36</v>
      </c>
      <c r="B29" s="7" t="s">
        <v>33</v>
      </c>
      <c r="C29" s="7" t="s">
        <v>9</v>
      </c>
      <c r="D29" s="10">
        <f>[1]Лист1!$D$26</f>
        <v>30117641.09</v>
      </c>
    </row>
    <row r="30" spans="1:4" ht="15" x14ac:dyDescent="0.25">
      <c r="A30" s="3" t="s">
        <v>37</v>
      </c>
      <c r="B30" s="4" t="s">
        <v>38</v>
      </c>
      <c r="C30" s="4" t="s">
        <v>5</v>
      </c>
      <c r="D30" s="5">
        <f>D31</f>
        <v>1139788.1399999999</v>
      </c>
    </row>
    <row r="31" spans="1:4" ht="15" x14ac:dyDescent="0.25">
      <c r="A31" s="6" t="s">
        <v>39</v>
      </c>
      <c r="B31" s="7" t="s">
        <v>38</v>
      </c>
      <c r="C31" s="7" t="s">
        <v>38</v>
      </c>
      <c r="D31" s="10">
        <f>[1]Лист1!$D$28</f>
        <v>1139788.1399999999</v>
      </c>
    </row>
    <row r="32" spans="1:4" ht="15" x14ac:dyDescent="0.25">
      <c r="A32" s="3" t="s">
        <v>40</v>
      </c>
      <c r="B32" s="4" t="s">
        <v>28</v>
      </c>
      <c r="C32" s="4" t="s">
        <v>5</v>
      </c>
      <c r="D32" s="5">
        <f>D33</f>
        <v>52059652.549999997</v>
      </c>
    </row>
    <row r="33" spans="1:4" ht="15" x14ac:dyDescent="0.25">
      <c r="A33" s="6" t="s">
        <v>41</v>
      </c>
      <c r="B33" s="7" t="s">
        <v>28</v>
      </c>
      <c r="C33" s="7" t="s">
        <v>4</v>
      </c>
      <c r="D33" s="10">
        <f>[1]Лист1!$D$30</f>
        <v>52059652.549999997</v>
      </c>
    </row>
    <row r="34" spans="1:4" ht="15" x14ac:dyDescent="0.25">
      <c r="A34" s="3" t="s">
        <v>42</v>
      </c>
      <c r="B34" s="4" t="s">
        <v>23</v>
      </c>
      <c r="C34" s="4" t="s">
        <v>5</v>
      </c>
      <c r="D34" s="5">
        <f>D35</f>
        <v>3460936</v>
      </c>
    </row>
    <row r="35" spans="1:4" ht="15" x14ac:dyDescent="0.25">
      <c r="A35" s="6" t="s">
        <v>43</v>
      </c>
      <c r="B35" s="7" t="s">
        <v>23</v>
      </c>
      <c r="C35" s="7" t="s">
        <v>4</v>
      </c>
      <c r="D35" s="10">
        <f>[1]Лист1!$D$32</f>
        <v>3460936</v>
      </c>
    </row>
    <row r="36" spans="1:4" ht="15" x14ac:dyDescent="0.25">
      <c r="A36" s="3" t="s">
        <v>44</v>
      </c>
      <c r="B36" s="4" t="s">
        <v>14</v>
      </c>
      <c r="C36" s="4" t="s">
        <v>5</v>
      </c>
      <c r="D36" s="5">
        <f>D37</f>
        <v>10197989.5</v>
      </c>
    </row>
    <row r="37" spans="1:4" ht="15" x14ac:dyDescent="0.25">
      <c r="A37" s="6" t="s">
        <v>45</v>
      </c>
      <c r="B37" s="7" t="s">
        <v>14</v>
      </c>
      <c r="C37" s="7" t="s">
        <v>4</v>
      </c>
      <c r="D37" s="10">
        <f>[1]Лист1!$D$34</f>
        <v>10197989.5</v>
      </c>
    </row>
    <row r="38" spans="1:4" ht="18" customHeight="1" x14ac:dyDescent="0.25">
      <c r="A38" s="3" t="s">
        <v>46</v>
      </c>
      <c r="B38" s="4" t="s">
        <v>31</v>
      </c>
      <c r="C38" s="4" t="s">
        <v>5</v>
      </c>
      <c r="D38" s="5">
        <f>D39</f>
        <v>840000</v>
      </c>
    </row>
    <row r="39" spans="1:4" ht="15" x14ac:dyDescent="0.25">
      <c r="A39" s="6" t="s">
        <v>47</v>
      </c>
      <c r="B39" s="7" t="s">
        <v>31</v>
      </c>
      <c r="C39" s="7" t="s">
        <v>7</v>
      </c>
      <c r="D39" s="10">
        <f>[1]Лист1!$D$36</f>
        <v>840000</v>
      </c>
    </row>
    <row r="40" spans="1:4" ht="15" x14ac:dyDescent="0.25">
      <c r="A40" s="4" t="s">
        <v>48</v>
      </c>
      <c r="B40" s="4"/>
      <c r="C40" s="4"/>
      <c r="D40" s="5">
        <f>D10+D16+D18+D22+D26+D30+D32+D34+D36+D38</f>
        <v>186413561.04999998</v>
      </c>
    </row>
  </sheetData>
  <mergeCells count="10">
    <mergeCell ref="A8:A9"/>
    <mergeCell ref="A6:D6"/>
    <mergeCell ref="C8:C9"/>
    <mergeCell ref="D8:D9"/>
    <mergeCell ref="B8:B9"/>
    <mergeCell ref="A4:D4"/>
    <mergeCell ref="A1:D1"/>
    <mergeCell ref="A2:D2"/>
    <mergeCell ref="A3:D3"/>
    <mergeCell ref="A5:D5"/>
  </mergeCells>
  <pageMargins left="0.98425196850393704" right="0.59055118110236227" top="0.78740157480314965" bottom="0.78740157480314965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rep:2.56.0.1797</dc:description>
  <cp:lastModifiedBy>Ирина Иванова</cp:lastModifiedBy>
  <cp:lastPrinted>2025-08-14T12:47:02Z</cp:lastPrinted>
  <dcterms:created xsi:type="dcterms:W3CDTF">2025-04-15T09:15:12Z</dcterms:created>
  <dcterms:modified xsi:type="dcterms:W3CDTF">2025-12-11T08:47:34Z</dcterms:modified>
</cp:coreProperties>
</file>